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省级资金" sheetId="6" r:id="rId1"/>
    <sheet name="Sheet3" sheetId="3" r:id="rId2"/>
  </sheets>
  <calcPr calcId="144525"/>
</workbook>
</file>

<file path=xl/sharedStrings.xml><?xml version="1.0" encoding="utf-8"?>
<sst xmlns="http://schemas.openxmlformats.org/spreadsheetml/2006/main" count="54" uniqueCount="42">
  <si>
    <t>南雄市2020年国家级电子商务进农村综合示范项目尾款1000万元资金使用台账（2023年5月份）</t>
  </si>
  <si>
    <t>填报单位：南雄市商务局</t>
  </si>
  <si>
    <t>填报时间：2023年5月15日</t>
  </si>
  <si>
    <t>单位：万元</t>
  </si>
  <si>
    <t>序号</t>
  </si>
  <si>
    <t>项目体系</t>
  </si>
  <si>
    <t>项目名称</t>
  </si>
  <si>
    <t>国家专项资金</t>
  </si>
  <si>
    <t>项目实施单位名称</t>
  </si>
  <si>
    <t>项目联系人</t>
  </si>
  <si>
    <t>项目资金支付目录</t>
  </si>
  <si>
    <t>已下拨金额</t>
  </si>
  <si>
    <t>拨付日期</t>
  </si>
  <si>
    <t>资金拨付依据</t>
  </si>
  <si>
    <t>责任领导</t>
  </si>
  <si>
    <t>资金使用计划</t>
  </si>
  <si>
    <t>项目应付或中标金额</t>
  </si>
  <si>
    <t>1.县乡村三级物流共同配送体系</t>
  </si>
  <si>
    <t>1.1物流仓储配送体系提升（提速降费）</t>
  </si>
  <si>
    <t>佛山市俊明科技有限公司</t>
  </si>
  <si>
    <t>刘宏伟
0757-22110850</t>
  </si>
  <si>
    <t>智能自动化快递物流分拣设备采购项目预付款</t>
  </si>
  <si>
    <t>2023.3.13</t>
  </si>
  <si>
    <t>韶财工（2022）88号</t>
  </si>
  <si>
    <t>刘均</t>
  </si>
  <si>
    <t>合计</t>
  </si>
  <si>
    <t>2.农产品进村公共服务体系</t>
  </si>
  <si>
    <t>2.1产销对接、宣传推广包装及参展学习</t>
  </si>
  <si>
    <t>南雄市网浪电子商务有限公司</t>
  </si>
  <si>
    <t>曹贤东13600216860</t>
  </si>
  <si>
    <t>南雄市电子商务进农村示范镇宣传推广活动项目</t>
  </si>
  <si>
    <t>2022.12.23</t>
  </si>
  <si>
    <t>2.2电商中心和镇村电商服务站提升改造</t>
  </si>
  <si>
    <t>韶关市信达盛世网络科技有限公司</t>
  </si>
  <si>
    <t>陈建妹 13217516669</t>
  </si>
  <si>
    <t>南雄市电商站点通用类设备采购项目</t>
  </si>
  <si>
    <t>韶关市润讯达信息科技有限公司</t>
  </si>
  <si>
    <t>冯小玲13420503699</t>
  </si>
  <si>
    <t>南雄市电商站点办公设备采购项目</t>
  </si>
  <si>
    <t>南雄市雄州街道忠心家私城</t>
  </si>
  <si>
    <t>黄土旺
18933700652</t>
  </si>
  <si>
    <t>南雄市电商站点展示柜办公桌椅类项目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</si>
</sst>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15" zoomScaleNormal="115" workbookViewId="0">
      <selection activeCell="H2" sqref="H2"/>
    </sheetView>
  </sheetViews>
  <sheetFormatPr defaultColWidth="9" defaultRowHeight="13.5"/>
  <cols>
    <col min="1" max="1" width="3.69166666666667" customWidth="1"/>
    <col min="2" max="2" width="15.4333333333333" customWidth="1"/>
    <col min="3" max="3" width="17.925" customWidth="1"/>
    <col min="4" max="4" width="9.88333333333333" customWidth="1"/>
    <col min="5" max="5" width="10.7583333333333" style="3" customWidth="1"/>
    <col min="6" max="6" width="16.7416666666667" style="4" customWidth="1"/>
    <col min="7" max="7" width="12.0666666666667" style="4" customWidth="1"/>
    <col min="8" max="8" width="24.775" customWidth="1"/>
    <col min="9" max="9" width="11.625"/>
    <col min="10" max="10" width="11.1833333333333" customWidth="1"/>
    <col min="11" max="11" width="13.3583333333333" style="4" customWidth="1"/>
    <col min="12" max="12" width="9.55833333333333" customWidth="1"/>
  </cols>
  <sheetData>
    <row r="1" ht="37" customHeight="1" spans="1:12">
      <c r="A1" s="5" t="s">
        <v>0</v>
      </c>
      <c r="B1" s="5"/>
      <c r="C1" s="6"/>
      <c r="D1" s="5"/>
      <c r="E1" s="5"/>
      <c r="F1" s="7"/>
      <c r="G1" s="7"/>
      <c r="H1" s="5"/>
      <c r="I1" s="5"/>
      <c r="J1" s="5"/>
      <c r="K1" s="7"/>
      <c r="L1" s="5"/>
    </row>
    <row r="2" s="1" customFormat="1" ht="22" customHeight="1" spans="1:12">
      <c r="A2" s="8" t="s">
        <v>1</v>
      </c>
      <c r="B2" s="8"/>
      <c r="C2" s="8"/>
      <c r="D2" s="9"/>
      <c r="E2" s="9"/>
      <c r="F2" s="10"/>
      <c r="G2" s="10"/>
      <c r="H2" s="9" t="s">
        <v>2</v>
      </c>
      <c r="I2" s="9"/>
      <c r="J2" s="9"/>
      <c r="K2" s="10"/>
      <c r="L2" s="9" t="s">
        <v>3</v>
      </c>
    </row>
    <row r="3" s="2" customFormat="1" ht="14.25" spans="1:12">
      <c r="A3" s="11" t="s">
        <v>4</v>
      </c>
      <c r="B3" s="11" t="s">
        <v>5</v>
      </c>
      <c r="C3" s="11" t="s">
        <v>6</v>
      </c>
      <c r="D3" s="11" t="s">
        <v>7</v>
      </c>
      <c r="E3" s="11"/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</row>
    <row r="4" s="2" customFormat="1" ht="28.5" spans="1:12">
      <c r="A4" s="11"/>
      <c r="B4" s="11"/>
      <c r="C4" s="11"/>
      <c r="D4" s="11" t="s">
        <v>15</v>
      </c>
      <c r="E4" s="11" t="s">
        <v>16</v>
      </c>
      <c r="F4" s="11"/>
      <c r="G4" s="11"/>
      <c r="H4" s="11"/>
      <c r="I4" s="11"/>
      <c r="J4" s="11"/>
      <c r="K4" s="11"/>
      <c r="L4" s="11"/>
    </row>
    <row r="5" s="2" customFormat="1" ht="42" customHeight="1" spans="1:12">
      <c r="A5" s="12">
        <v>1</v>
      </c>
      <c r="B5" s="13" t="s">
        <v>17</v>
      </c>
      <c r="C5" s="14" t="s">
        <v>18</v>
      </c>
      <c r="D5" s="15">
        <v>4000000</v>
      </c>
      <c r="E5" s="16">
        <v>3950513</v>
      </c>
      <c r="F5" s="16" t="s">
        <v>19</v>
      </c>
      <c r="G5" s="16" t="s">
        <v>20</v>
      </c>
      <c r="H5" s="13" t="s">
        <v>21</v>
      </c>
      <c r="I5" s="12">
        <v>1185153.9</v>
      </c>
      <c r="J5" s="26" t="s">
        <v>22</v>
      </c>
      <c r="K5" s="20" t="s">
        <v>23</v>
      </c>
      <c r="L5" s="11" t="s">
        <v>24</v>
      </c>
    </row>
    <row r="6" s="2" customFormat="1" ht="14.25" spans="1:12">
      <c r="A6" s="12"/>
      <c r="B6" s="13"/>
      <c r="C6" s="14"/>
      <c r="D6" s="17"/>
      <c r="E6" s="18"/>
      <c r="F6" s="18"/>
      <c r="G6" s="18"/>
      <c r="H6" s="19" t="s">
        <v>25</v>
      </c>
      <c r="I6" s="27">
        <f>I5</f>
        <v>1185153.9</v>
      </c>
      <c r="J6" s="27"/>
      <c r="K6" s="23"/>
      <c r="L6" s="11"/>
    </row>
    <row r="7" s="2" customFormat="1" ht="48" customHeight="1" spans="1:12">
      <c r="A7" s="12">
        <v>2</v>
      </c>
      <c r="B7" s="13" t="s">
        <v>26</v>
      </c>
      <c r="C7" s="14" t="s">
        <v>27</v>
      </c>
      <c r="D7" s="15">
        <v>50</v>
      </c>
      <c r="E7" s="16">
        <v>498773</v>
      </c>
      <c r="F7" s="11" t="s">
        <v>28</v>
      </c>
      <c r="G7" s="11" t="s">
        <v>29</v>
      </c>
      <c r="H7" s="13" t="s">
        <v>30</v>
      </c>
      <c r="I7" s="12">
        <v>149631.9</v>
      </c>
      <c r="J7" s="12" t="s">
        <v>31</v>
      </c>
      <c r="K7" s="20" t="s">
        <v>23</v>
      </c>
      <c r="L7" s="11" t="s">
        <v>24</v>
      </c>
    </row>
    <row r="8" s="2" customFormat="1" ht="14.25" spans="1:12">
      <c r="A8" s="12"/>
      <c r="B8" s="13"/>
      <c r="C8" s="14"/>
      <c r="D8" s="17"/>
      <c r="E8" s="18"/>
      <c r="F8" s="11"/>
      <c r="G8" s="11"/>
      <c r="H8" s="19" t="s">
        <v>25</v>
      </c>
      <c r="I8" s="27">
        <f>I7</f>
        <v>149631.9</v>
      </c>
      <c r="J8" s="27"/>
      <c r="K8" s="23"/>
      <c r="L8" s="11"/>
    </row>
    <row r="9" s="2" customFormat="1" ht="28.5" spans="1:12">
      <c r="A9" s="12"/>
      <c r="B9" s="13"/>
      <c r="C9" s="20" t="s">
        <v>32</v>
      </c>
      <c r="D9" s="21">
        <v>50</v>
      </c>
      <c r="E9" s="11">
        <v>108747</v>
      </c>
      <c r="F9" s="11" t="s">
        <v>33</v>
      </c>
      <c r="G9" s="11" t="s">
        <v>34</v>
      </c>
      <c r="H9" s="11" t="s">
        <v>35</v>
      </c>
      <c r="I9" s="12">
        <v>193245</v>
      </c>
      <c r="J9" s="26" t="s">
        <v>22</v>
      </c>
      <c r="K9" s="20" t="s">
        <v>23</v>
      </c>
      <c r="L9" s="11" t="s">
        <v>24</v>
      </c>
    </row>
    <row r="10" s="2" customFormat="1" ht="28.5" spans="1:12">
      <c r="A10" s="12"/>
      <c r="B10" s="13"/>
      <c r="C10" s="22"/>
      <c r="D10" s="21"/>
      <c r="E10" s="11">
        <v>197615</v>
      </c>
      <c r="F10" s="11" t="s">
        <v>36</v>
      </c>
      <c r="G10" s="11" t="s">
        <v>37</v>
      </c>
      <c r="H10" s="11" t="s">
        <v>38</v>
      </c>
      <c r="I10" s="12">
        <v>197615</v>
      </c>
      <c r="J10" s="26" t="s">
        <v>22</v>
      </c>
      <c r="K10" s="22"/>
      <c r="L10" s="11" t="s">
        <v>24</v>
      </c>
    </row>
    <row r="11" s="2" customFormat="1" ht="28.5" spans="1:12">
      <c r="A11" s="12"/>
      <c r="B11" s="13"/>
      <c r="C11" s="22"/>
      <c r="D11" s="21"/>
      <c r="E11" s="11">
        <v>193245</v>
      </c>
      <c r="F11" s="11" t="s">
        <v>39</v>
      </c>
      <c r="G11" s="11" t="s">
        <v>40</v>
      </c>
      <c r="H11" s="11" t="s">
        <v>41</v>
      </c>
      <c r="I11" s="12">
        <v>108747</v>
      </c>
      <c r="J11" s="26" t="s">
        <v>22</v>
      </c>
      <c r="K11" s="23"/>
      <c r="L11" s="11" t="s">
        <v>24</v>
      </c>
    </row>
    <row r="12" s="2" customFormat="1" ht="14.25" spans="1:12">
      <c r="A12" s="12"/>
      <c r="B12" s="13"/>
      <c r="C12" s="23"/>
      <c r="D12" s="17"/>
      <c r="E12" s="11"/>
      <c r="F12" s="11"/>
      <c r="G12" s="11"/>
      <c r="H12" s="19" t="s">
        <v>25</v>
      </c>
      <c r="I12" s="27">
        <f>I9+I10+I11</f>
        <v>499607</v>
      </c>
      <c r="J12" s="27"/>
      <c r="K12" s="11"/>
      <c r="L12" s="11"/>
    </row>
    <row r="13" ht="21" customHeight="1" spans="1:12">
      <c r="A13" s="24" t="s">
        <v>25</v>
      </c>
      <c r="B13" s="24"/>
      <c r="C13" s="24"/>
      <c r="D13" s="24">
        <v>500000</v>
      </c>
      <c r="E13" s="24">
        <f>E5+E7+E9+E10+E11</f>
        <v>4948893</v>
      </c>
      <c r="F13" s="25"/>
      <c r="G13" s="25"/>
      <c r="H13" s="24"/>
      <c r="I13" s="24">
        <f>I6+I8+I12</f>
        <v>1834392.8</v>
      </c>
      <c r="J13" s="24"/>
      <c r="K13" s="25"/>
      <c r="L13" s="24"/>
    </row>
  </sheetData>
  <mergeCells count="31">
    <mergeCell ref="A1:L1"/>
    <mergeCell ref="A2:C2"/>
    <mergeCell ref="D3:E3"/>
    <mergeCell ref="A13:C13"/>
    <mergeCell ref="A3:A4"/>
    <mergeCell ref="A5:A6"/>
    <mergeCell ref="A7:A12"/>
    <mergeCell ref="B3:B4"/>
    <mergeCell ref="B5:B6"/>
    <mergeCell ref="B7:B12"/>
    <mergeCell ref="C3:C4"/>
    <mergeCell ref="C5:C6"/>
    <mergeCell ref="C7:C8"/>
    <mergeCell ref="C9:C12"/>
    <mergeCell ref="D5:D6"/>
    <mergeCell ref="D7:D8"/>
    <mergeCell ref="D9:D12"/>
    <mergeCell ref="E5:E6"/>
    <mergeCell ref="E7:E8"/>
    <mergeCell ref="F3:F4"/>
    <mergeCell ref="F5:F6"/>
    <mergeCell ref="G3:G4"/>
    <mergeCell ref="G5:G6"/>
    <mergeCell ref="H3:H4"/>
    <mergeCell ref="I3:I4"/>
    <mergeCell ref="J3:J4"/>
    <mergeCell ref="K3:K4"/>
    <mergeCell ref="K5:K6"/>
    <mergeCell ref="K7:K8"/>
    <mergeCell ref="K9:K11"/>
    <mergeCell ref="L3:L4"/>
  </mergeCells>
  <pageMargins left="0.109722222222222" right="0.109722222222222" top="0.751388888888889" bottom="0.751388888888889" header="0.298611111111111" footer="0.298611111111111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省级资金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传&gt;&gt;&gt;泉</cp:lastModifiedBy>
  <dcterms:created xsi:type="dcterms:W3CDTF">2021-08-31T08:08:00Z</dcterms:created>
  <dcterms:modified xsi:type="dcterms:W3CDTF">2023-05-15T01:46:04Z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068CD7878282410B9D8FCC8577895DA7</vt:lpwstr>
  </property>
</Properties>
</file>